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'2021-2022'!$A$1:$U$23</definedName>
  </definedNames>
  <calcPr calcId="144525" iterate="1"/>
</workbook>
</file>

<file path=xl/calcChain.xml><?xml version="1.0" encoding="utf-8"?>
<calcChain xmlns="http://schemas.openxmlformats.org/spreadsheetml/2006/main">
  <c r="S14" i="1" l="1"/>
  <c r="T14" i="1"/>
  <c r="S15" i="1"/>
  <c r="T15" i="1"/>
  <c r="S16" i="1"/>
  <c r="T16" i="1"/>
  <c r="S17" i="1"/>
  <c r="T17" i="1"/>
  <c r="S18" i="1"/>
  <c r="T18" i="1"/>
  <c r="S19" i="1"/>
  <c r="T19" i="1"/>
  <c r="T13" i="1"/>
  <c r="S13" i="1"/>
  <c r="U20" i="1" l="1"/>
  <c r="R20" i="1"/>
  <c r="Q20" i="1"/>
  <c r="P20" i="1"/>
  <c r="O20" i="1"/>
  <c r="N20" i="1"/>
  <c r="M20" i="1"/>
  <c r="L20" i="1"/>
  <c r="K20" i="1"/>
  <c r="J20" i="1"/>
  <c r="I20" i="1"/>
  <c r="H20" i="1"/>
  <c r="G20" i="1"/>
  <c r="S20" i="1" l="1"/>
  <c r="T20" i="1"/>
</calcChain>
</file>

<file path=xl/sharedStrings.xml><?xml version="1.0" encoding="utf-8"?>
<sst xmlns="http://schemas.openxmlformats.org/spreadsheetml/2006/main" count="43" uniqueCount="31">
  <si>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</si>
  <si>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</si>
  <si>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</si>
  <si>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</si>
  <si>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</si>
  <si>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</si>
  <si>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</si>
  <si>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</si>
  <si>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</si>
  <si>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</si>
  <si>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</si>
  <si>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</si>
  <si>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</si>
  <si>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</si>
  <si>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</si>
  <si>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</si>
  <si>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</si>
  <si>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</si>
  <si>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</si>
  <si>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</si>
  <si>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</si>
  <si>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</si>
  <si>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</si>
  <si>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</si>
  <si>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2025 год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</si>
  <si>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</si>
  <si>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</si>
  <si>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Р А С П Р Е Д Е Л Е Н И Е 
межбюджетных трансфертов  бюджетам поселений Белоярского района на плановый период 2025 и 2026 годов</t>
  </si>
  <si>
    <t>2026 год</t>
  </si>
  <si>
    <t xml:space="preserve">Субвенции </t>
  </si>
  <si>
    <t xml:space="preserve">                                        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</si>
</sst>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22"/>
  <sheetViews>
    <sheetView showGridLines="0" tabSelected="1" view="pageBreakPreview" topLeftCell="E2" zoomScaleNormal="100" workbookViewId="0">
      <selection activeCell="L4" sqref="L4:T4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2.5703125" style="1" customWidth="1"/>
    <col min="7" max="7" width="17" style="1" customWidth="1"/>
    <col min="8" max="8" width="17.85546875" style="1" customWidth="1"/>
    <col min="9" max="9" width="16.5703125" style="1" customWidth="1"/>
    <col min="10" max="10" width="17.140625" style="1" customWidth="1"/>
    <col min="11" max="11" width="17.28515625" style="1" customWidth="1"/>
    <col min="12" max="12" width="15.85546875" style="1" customWidth="1"/>
    <col min="13" max="13" width="14" style="1" customWidth="1"/>
    <col min="14" max="14" width="11.28515625" style="1" customWidth="1"/>
    <col min="15" max="15" width="14.7109375" style="1" customWidth="1"/>
    <col min="16" max="16" width="14.140625" style="1" customWidth="1"/>
    <col min="17" max="17" width="13.5703125" style="1" customWidth="1"/>
    <col min="18" max="18" width="13.7109375" style="1" customWidth="1"/>
    <col min="19" max="20" width="18.5703125" style="1" customWidth="1"/>
    <col min="21" max="21" width="11.5703125" style="1" hidden="1" customWidth="1"/>
    <col min="22" max="23" width="13.85546875" style="1" customWidth="1"/>
    <col min="24" max="1020" width="9.140625" style="1"/>
  </cols>
  <sheetData>
    <row r="1" spans="1:21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18"/>
      <c r="R1" s="18"/>
      <c r="S1" s="18"/>
      <c r="T1" s="18"/>
      <c r="U1" s="3"/>
    </row>
    <row r="2" spans="1:21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7" t="s">
        <v>25</v>
      </c>
      <c r="M2" s="37"/>
      <c r="N2" s="37"/>
      <c r="O2" s="37"/>
      <c r="P2" s="37"/>
      <c r="Q2" s="37"/>
      <c r="R2" s="37"/>
      <c r="S2" s="37"/>
      <c r="T2" s="37"/>
      <c r="U2" s="3"/>
    </row>
    <row r="3" spans="1:21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8" t="s">
        <v>0</v>
      </c>
      <c r="M3" s="38"/>
      <c r="N3" s="38"/>
      <c r="O3" s="38"/>
      <c r="P3" s="38"/>
      <c r="Q3" s="38"/>
      <c r="R3" s="38"/>
      <c r="S3" s="38"/>
      <c r="T3" s="38"/>
      <c r="U3" s="3"/>
    </row>
    <row r="4" spans="1:21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7" t="s">
        <v>30</v>
      </c>
      <c r="M4" s="37"/>
      <c r="N4" s="37"/>
      <c r="O4" s="37"/>
      <c r="P4" s="37"/>
      <c r="Q4" s="37"/>
      <c r="R4" s="37"/>
      <c r="S4" s="37"/>
      <c r="T4" s="37"/>
      <c r="U4" s="3"/>
    </row>
    <row r="5" spans="1:21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18"/>
      <c r="R5" s="18"/>
      <c r="S5" s="18"/>
      <c r="T5" s="18"/>
      <c r="U5" s="3"/>
    </row>
    <row r="6" spans="1:21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18"/>
      <c r="R6" s="18"/>
      <c r="S6" s="18"/>
      <c r="T6" s="18"/>
      <c r="U6" s="3"/>
    </row>
    <row r="7" spans="1:21" ht="41.25" customHeight="1" x14ac:dyDescent="0.25">
      <c r="A7" s="4" t="s">
        <v>1</v>
      </c>
      <c r="B7" s="4"/>
      <c r="C7" s="4"/>
      <c r="D7" s="4"/>
      <c r="E7" s="4"/>
      <c r="F7" s="35" t="s">
        <v>27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4"/>
      <c r="U7" s="3"/>
    </row>
    <row r="8" spans="1:21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9"/>
      <c r="T8" s="2" t="s">
        <v>2</v>
      </c>
      <c r="U8" s="2"/>
    </row>
    <row r="9" spans="1:21" ht="31.5" customHeight="1" x14ac:dyDescent="0.25">
      <c r="A9" s="5"/>
      <c r="B9" s="5"/>
      <c r="C9" s="5"/>
      <c r="D9" s="5"/>
      <c r="E9" s="29" t="s">
        <v>3</v>
      </c>
      <c r="F9" s="31" t="s">
        <v>4</v>
      </c>
      <c r="G9" s="31" t="s">
        <v>5</v>
      </c>
      <c r="H9" s="31"/>
      <c r="I9" s="29" t="s">
        <v>6</v>
      </c>
      <c r="J9" s="29"/>
      <c r="K9" s="29"/>
      <c r="L9" s="29"/>
      <c r="M9" s="36" t="s">
        <v>29</v>
      </c>
      <c r="N9" s="36"/>
      <c r="O9" s="36"/>
      <c r="P9" s="36"/>
      <c r="Q9" s="36"/>
      <c r="R9" s="36"/>
      <c r="S9" s="29" t="s">
        <v>7</v>
      </c>
      <c r="T9" s="29"/>
      <c r="U9" s="21"/>
    </row>
    <row r="10" spans="1:21" ht="278.25" customHeight="1" x14ac:dyDescent="0.25">
      <c r="A10" s="5"/>
      <c r="B10" s="5" t="s">
        <v>8</v>
      </c>
      <c r="C10" s="5" t="s">
        <v>9</v>
      </c>
      <c r="D10" s="5" t="s">
        <v>10</v>
      </c>
      <c r="E10" s="29"/>
      <c r="F10" s="31"/>
      <c r="G10" s="31"/>
      <c r="H10" s="31"/>
      <c r="I10" s="29" t="s">
        <v>11</v>
      </c>
      <c r="J10" s="29"/>
      <c r="K10" s="29" t="s">
        <v>12</v>
      </c>
      <c r="L10" s="29"/>
      <c r="M10" s="32" t="s">
        <v>22</v>
      </c>
      <c r="N10" s="33"/>
      <c r="O10" s="34" t="s">
        <v>23</v>
      </c>
      <c r="P10" s="34"/>
      <c r="Q10" s="29" t="s">
        <v>26</v>
      </c>
      <c r="R10" s="29"/>
      <c r="S10" s="29"/>
      <c r="T10" s="29"/>
      <c r="U10" s="21"/>
    </row>
    <row r="11" spans="1:21" ht="29.25" customHeight="1" x14ac:dyDescent="0.25">
      <c r="A11" s="5"/>
      <c r="B11" s="5"/>
      <c r="C11" s="5"/>
      <c r="D11" s="5"/>
      <c r="E11" s="29"/>
      <c r="F11" s="29"/>
      <c r="G11" s="6" t="s">
        <v>24</v>
      </c>
      <c r="H11" s="6" t="s">
        <v>28</v>
      </c>
      <c r="I11" s="6" t="s">
        <v>24</v>
      </c>
      <c r="J11" s="6" t="s">
        <v>28</v>
      </c>
      <c r="K11" s="6" t="s">
        <v>24</v>
      </c>
      <c r="L11" s="6" t="s">
        <v>28</v>
      </c>
      <c r="M11" s="6" t="s">
        <v>24</v>
      </c>
      <c r="N11" s="6" t="s">
        <v>28</v>
      </c>
      <c r="O11" s="6" t="s">
        <v>24</v>
      </c>
      <c r="P11" s="6" t="s">
        <v>28</v>
      </c>
      <c r="Q11" s="6" t="s">
        <v>24</v>
      </c>
      <c r="R11" s="6" t="s">
        <v>28</v>
      </c>
      <c r="S11" s="6" t="s">
        <v>24</v>
      </c>
      <c r="T11" s="6" t="s">
        <v>28</v>
      </c>
      <c r="U11" s="21"/>
    </row>
    <row r="12" spans="1:21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26">
        <v>8</v>
      </c>
      <c r="M12" s="26">
        <v>9</v>
      </c>
      <c r="N12" s="26">
        <v>10</v>
      </c>
      <c r="O12" s="26">
        <v>11</v>
      </c>
      <c r="P12" s="26">
        <v>12</v>
      </c>
      <c r="Q12" s="26">
        <v>13</v>
      </c>
      <c r="R12" s="26">
        <v>14</v>
      </c>
      <c r="S12" s="26">
        <v>15</v>
      </c>
      <c r="T12" s="26">
        <v>16</v>
      </c>
      <c r="U12" s="22"/>
    </row>
    <row r="13" spans="1:21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13</v>
      </c>
      <c r="G13" s="13">
        <v>3600500</v>
      </c>
      <c r="H13" s="13">
        <v>3479600</v>
      </c>
      <c r="I13" s="13">
        <v>7125100</v>
      </c>
      <c r="J13" s="13">
        <v>7526300</v>
      </c>
      <c r="K13" s="13">
        <v>0</v>
      </c>
      <c r="L13" s="13">
        <v>0</v>
      </c>
      <c r="M13" s="27">
        <v>16200</v>
      </c>
      <c r="N13" s="27">
        <v>16200</v>
      </c>
      <c r="O13" s="27">
        <v>7400</v>
      </c>
      <c r="P13" s="27">
        <v>7400</v>
      </c>
      <c r="Q13" s="28">
        <v>878800</v>
      </c>
      <c r="R13" s="28">
        <v>963100</v>
      </c>
      <c r="S13" s="20">
        <f>G13+I13+K13+Q13+M13+O13</f>
        <v>11628000</v>
      </c>
      <c r="T13" s="20">
        <f>H13+J13+L13+R13+N1+P13+N13</f>
        <v>11992600</v>
      </c>
      <c r="U13" s="23"/>
    </row>
    <row r="14" spans="1:21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14</v>
      </c>
      <c r="G14" s="13">
        <v>31325600</v>
      </c>
      <c r="H14" s="13">
        <v>32010300</v>
      </c>
      <c r="I14" s="13">
        <v>8459900</v>
      </c>
      <c r="J14" s="13">
        <v>9314600</v>
      </c>
      <c r="K14" s="13">
        <v>0</v>
      </c>
      <c r="L14" s="13">
        <v>0</v>
      </c>
      <c r="M14" s="27">
        <v>12100</v>
      </c>
      <c r="N14" s="27">
        <v>12100</v>
      </c>
      <c r="O14" s="27">
        <v>5600</v>
      </c>
      <c r="P14" s="27">
        <v>5600</v>
      </c>
      <c r="Q14" s="28">
        <v>439400</v>
      </c>
      <c r="R14" s="28">
        <v>481600</v>
      </c>
      <c r="S14" s="20">
        <f t="shared" ref="S14:S19" si="0">G14+I14+K14+Q14+M14+O14</f>
        <v>40242600</v>
      </c>
      <c r="T14" s="20">
        <f t="shared" ref="T14:T19" si="1">H14+J14+L14+R14+N2+P14+N14</f>
        <v>41824200</v>
      </c>
      <c r="U14" s="23"/>
    </row>
    <row r="15" spans="1:21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15</v>
      </c>
      <c r="G15" s="13">
        <v>7370600</v>
      </c>
      <c r="H15" s="13">
        <v>7375100</v>
      </c>
      <c r="I15" s="13">
        <v>3828200</v>
      </c>
      <c r="J15" s="13">
        <v>4590500</v>
      </c>
      <c r="K15" s="13">
        <v>0</v>
      </c>
      <c r="L15" s="13">
        <v>0</v>
      </c>
      <c r="M15" s="27">
        <v>22900</v>
      </c>
      <c r="N15" s="27">
        <v>22900</v>
      </c>
      <c r="O15" s="27">
        <v>10500</v>
      </c>
      <c r="P15" s="27">
        <v>10500</v>
      </c>
      <c r="Q15" s="28">
        <v>878800</v>
      </c>
      <c r="R15" s="28">
        <v>963100</v>
      </c>
      <c r="S15" s="20">
        <f t="shared" si="0"/>
        <v>12111000</v>
      </c>
      <c r="T15" s="20">
        <f t="shared" si="1"/>
        <v>12962100</v>
      </c>
      <c r="U15" s="23"/>
    </row>
    <row r="16" spans="1:21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16</v>
      </c>
      <c r="G16" s="13">
        <v>3850900</v>
      </c>
      <c r="H16" s="13">
        <v>3751100</v>
      </c>
      <c r="I16" s="13">
        <v>1880700</v>
      </c>
      <c r="J16" s="13">
        <v>1731900</v>
      </c>
      <c r="K16" s="13">
        <v>0</v>
      </c>
      <c r="L16" s="13">
        <v>0</v>
      </c>
      <c r="M16" s="27">
        <v>13500</v>
      </c>
      <c r="N16" s="27">
        <v>13500</v>
      </c>
      <c r="O16" s="27">
        <v>6200</v>
      </c>
      <c r="P16" s="27">
        <v>6200</v>
      </c>
      <c r="Q16" s="28">
        <v>878800</v>
      </c>
      <c r="R16" s="28">
        <v>963100</v>
      </c>
      <c r="S16" s="20">
        <f t="shared" si="0"/>
        <v>6630100</v>
      </c>
      <c r="T16" s="20">
        <f t="shared" si="1"/>
        <v>6465800</v>
      </c>
      <c r="U16" s="23"/>
    </row>
    <row r="17" spans="1:23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17</v>
      </c>
      <c r="G17" s="13">
        <v>3826300</v>
      </c>
      <c r="H17" s="13">
        <v>3741500</v>
      </c>
      <c r="I17" s="13">
        <v>6694800</v>
      </c>
      <c r="J17" s="13">
        <v>7022700</v>
      </c>
      <c r="K17" s="13">
        <v>0</v>
      </c>
      <c r="L17" s="13">
        <v>0</v>
      </c>
      <c r="M17" s="27">
        <v>17600</v>
      </c>
      <c r="N17" s="27">
        <v>17600</v>
      </c>
      <c r="O17" s="27">
        <v>8000</v>
      </c>
      <c r="P17" s="27">
        <v>8000</v>
      </c>
      <c r="Q17" s="28">
        <v>878800</v>
      </c>
      <c r="R17" s="28">
        <v>963100</v>
      </c>
      <c r="S17" s="20">
        <f t="shared" si="0"/>
        <v>11425500</v>
      </c>
      <c r="T17" s="20">
        <f t="shared" si="1"/>
        <v>11752900</v>
      </c>
      <c r="U17" s="23"/>
    </row>
    <row r="18" spans="1:23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18</v>
      </c>
      <c r="G18" s="13">
        <v>31183100</v>
      </c>
      <c r="H18" s="13">
        <v>31867500</v>
      </c>
      <c r="I18" s="13">
        <v>5892300</v>
      </c>
      <c r="J18" s="13">
        <v>6323400</v>
      </c>
      <c r="K18" s="13">
        <v>0</v>
      </c>
      <c r="L18" s="13">
        <v>0</v>
      </c>
      <c r="M18" s="27">
        <v>33700</v>
      </c>
      <c r="N18" s="27">
        <v>33700</v>
      </c>
      <c r="O18" s="27">
        <v>15400</v>
      </c>
      <c r="P18" s="27">
        <v>15400</v>
      </c>
      <c r="Q18" s="28">
        <v>439400</v>
      </c>
      <c r="R18" s="28">
        <v>481600</v>
      </c>
      <c r="S18" s="20">
        <f t="shared" si="0"/>
        <v>37563900</v>
      </c>
      <c r="T18" s="20">
        <f t="shared" si="1"/>
        <v>38721600</v>
      </c>
      <c r="U18" s="23"/>
    </row>
    <row r="19" spans="1:23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19</v>
      </c>
      <c r="G19" s="13">
        <v>62694800</v>
      </c>
      <c r="H19" s="13">
        <v>62306000</v>
      </c>
      <c r="I19" s="13">
        <v>0</v>
      </c>
      <c r="J19" s="13">
        <v>0</v>
      </c>
      <c r="K19" s="13">
        <v>1169100</v>
      </c>
      <c r="L19" s="13">
        <v>0</v>
      </c>
      <c r="M19" s="27">
        <v>0</v>
      </c>
      <c r="N19" s="27">
        <v>0</v>
      </c>
      <c r="O19" s="27">
        <v>0</v>
      </c>
      <c r="P19" s="27">
        <v>0</v>
      </c>
      <c r="Q19" s="28">
        <v>0</v>
      </c>
      <c r="R19" s="28">
        <v>0</v>
      </c>
      <c r="S19" s="20">
        <f t="shared" si="0"/>
        <v>63863900</v>
      </c>
      <c r="T19" s="20">
        <f t="shared" si="1"/>
        <v>62306000</v>
      </c>
      <c r="U19" s="23"/>
    </row>
    <row r="20" spans="1:23" ht="15.75" x14ac:dyDescent="0.25">
      <c r="A20" s="8"/>
      <c r="B20" s="8"/>
      <c r="C20" s="14">
        <v>0</v>
      </c>
      <c r="D20" s="15"/>
      <c r="E20" s="8"/>
      <c r="F20" s="14" t="s">
        <v>20</v>
      </c>
      <c r="G20" s="16">
        <f>SUM(G13:G19)</f>
        <v>143851800</v>
      </c>
      <c r="H20" s="16">
        <f>SUM(H13:H19)</f>
        <v>144531100</v>
      </c>
      <c r="I20" s="16">
        <f>I19+I18+I17+I16+I15+I14+I13</f>
        <v>33881000</v>
      </c>
      <c r="J20" s="16">
        <f>J19+J18+J17+J16+J15+J14+J13</f>
        <v>36509400</v>
      </c>
      <c r="K20" s="16">
        <f>K19+K18+K17+K16+K15+K14+K13</f>
        <v>1169100</v>
      </c>
      <c r="L20" s="16">
        <f>L19+L18+L17+L16+L15+L14+L13</f>
        <v>0</v>
      </c>
      <c r="M20" s="17">
        <f>M13+M14+M15+M16+M17+M18+M19</f>
        <v>116000</v>
      </c>
      <c r="N20" s="17">
        <f>N13+N14+N15+N16+N17+N18+N19</f>
        <v>116000</v>
      </c>
      <c r="O20" s="17">
        <f>O13+O14+O15+O16+O17+O18+O19</f>
        <v>53100</v>
      </c>
      <c r="P20" s="17">
        <f>P13+P14+P15+P16+P17+P18+P19</f>
        <v>53100</v>
      </c>
      <c r="Q20" s="17">
        <f t="shared" ref="Q20:U20" si="2">SUM(Q13:Q19)</f>
        <v>4394000</v>
      </c>
      <c r="R20" s="17">
        <f t="shared" si="2"/>
        <v>4815600</v>
      </c>
      <c r="S20" s="17">
        <f t="shared" si="2"/>
        <v>183465000</v>
      </c>
      <c r="T20" s="17">
        <f t="shared" si="2"/>
        <v>186025200</v>
      </c>
      <c r="U20" s="24">
        <f t="shared" si="2"/>
        <v>0</v>
      </c>
      <c r="V20" s="25"/>
      <c r="W20" s="25"/>
    </row>
    <row r="22" spans="1:23" x14ac:dyDescent="0.25">
      <c r="E22" s="30" t="s">
        <v>21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</sheetData>
  <mergeCells count="16">
    <mergeCell ref="F7:S7"/>
    <mergeCell ref="I9:L9"/>
    <mergeCell ref="M9:R9"/>
    <mergeCell ref="L2:T2"/>
    <mergeCell ref="L3:T3"/>
    <mergeCell ref="L4:T4"/>
    <mergeCell ref="Q10:R10"/>
    <mergeCell ref="E22:T22"/>
    <mergeCell ref="E9:E11"/>
    <mergeCell ref="F9:F11"/>
    <mergeCell ref="G9:H10"/>
    <mergeCell ref="S9:T10"/>
    <mergeCell ref="I10:J10"/>
    <mergeCell ref="K10:L10"/>
    <mergeCell ref="M10:N10"/>
    <mergeCell ref="O10:P10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  <colBreaks count="1" manualBreakCount="1">
    <brk id="20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3</cp:revision>
  <cp:lastPrinted>2023-11-28T11:22:00Z</cp:lastPrinted>
  <dcterms:created xsi:type="dcterms:W3CDTF">2014-11-08T03:33:00Z</dcterms:created>
  <dcterms:modified xsi:type="dcterms:W3CDTF">2023-12-07T11:52:59Z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